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2" documentId="13_ncr:1_{BDBD43F6-80FC-4880-B4D5-A0A248C8AE48}" xr6:coauthVersionLast="46" xr6:coauthVersionMax="46" xr10:uidLastSave="{F3F9CDE5-B02E-458E-8C31-67C3ED0023BD}"/>
  <bookViews>
    <workbookView xWindow="3165" yWindow="915" windowWidth="21600" windowHeight="14505" tabRatio="763" xr2:uid="{00000000-000D-0000-FFFF-FFFF00000000}"/>
  </bookViews>
  <sheets>
    <sheet name="Reinstatement Calculation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'Reinstatement Calculation'!$A$1:$F$75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3" l="1"/>
  <c r="F56" i="23" l="1"/>
  <c r="D55" i="23" l="1"/>
  <c r="C47" i="23"/>
  <c r="C55" i="23" s="1"/>
  <c r="C60" i="23" s="1"/>
  <c r="C63" i="23" s="1"/>
  <c r="F63" i="23" s="1"/>
  <c r="D41" i="23"/>
  <c r="E33" i="23"/>
  <c r="F33" i="23" s="1"/>
  <c r="E41" i="23" l="1"/>
  <c r="F41" i="23" s="1"/>
  <c r="E47" i="23"/>
  <c r="F47" i="23" s="1"/>
  <c r="C41" i="23"/>
  <c r="C57" i="23"/>
  <c r="D57" i="23"/>
  <c r="C65" i="23"/>
  <c r="F65" i="23" s="1"/>
  <c r="E55" i="23" l="1"/>
  <c r="E57" i="23" l="1"/>
  <c r="F57" i="23" s="1"/>
  <c r="F55" i="23"/>
</calcChain>
</file>

<file path=xl/sharedStrings.xml><?xml version="1.0" encoding="utf-8"?>
<sst xmlns="http://schemas.openxmlformats.org/spreadsheetml/2006/main" count="74" uniqueCount="68">
  <si>
    <t>Blume Assurance</t>
  </si>
  <si>
    <t>Ref. Unique (LEI/DUNS)</t>
  </si>
  <si>
    <t>EUR</t>
  </si>
  <si>
    <t>n/a</t>
  </si>
  <si>
    <t>Pro Rata Amount</t>
  </si>
  <si>
    <t>S768493</t>
  </si>
  <si>
    <t>Incendie/NAT CAT - XL - Tranche 1 - 2016</t>
  </si>
  <si>
    <t>307F-2016-461</t>
  </si>
  <si>
    <t>307FN-2016-461</t>
  </si>
  <si>
    <t>01.01.2016 au 31.12.2016</t>
  </si>
  <si>
    <t>S976543</t>
  </si>
  <si>
    <t>Réassurance Jardin</t>
  </si>
  <si>
    <t>Fields in Green: Message relevant: ACORD Version 2016-10</t>
  </si>
  <si>
    <t>Data Documento Cedente</t>
  </si>
  <si>
    <t>Calcolo reintegro - trattato NP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</si>
  <si>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</si>
  <si>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</si>
  <si>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</si>
  <si>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</si>
  <si>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</si>
  <si>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</si>
  <si>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</si>
  <si>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</si>
  <si>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</si>
  <si>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Sezione(codice)</t>
  </si>
  <si>
    <t>Portata (NP)</t>
  </si>
  <si>
    <t>Priorità (NP)</t>
  </si>
  <si>
    <t xml:space="preserve">Ammontare AAL: </t>
  </si>
  <si>
    <t xml:space="preserve">Ammontare AAD: </t>
  </si>
  <si>
    <t>Valuta</t>
  </si>
  <si>
    <t>Base Contabile</t>
  </si>
  <si>
    <t>Decorrenza</t>
  </si>
  <si>
    <t>Scadenza</t>
  </si>
  <si>
    <t>Conto (codice)</t>
  </si>
  <si>
    <t>Tipo reintegro</t>
  </si>
  <si>
    <t>Numero di reintegri</t>
  </si>
  <si>
    <t>1° reintegro :</t>
  </si>
  <si>
    <t>2° reintegro :</t>
  </si>
  <si>
    <t>3° reintegro :</t>
  </si>
  <si>
    <t>Quota Riassicuratore</t>
  </si>
  <si>
    <t>Sinistro (nome)</t>
  </si>
  <si>
    <t>Sinistro (codice)</t>
  </si>
  <si>
    <t>Pagato 100%</t>
  </si>
  <si>
    <t>Riservato 100%</t>
  </si>
  <si>
    <t>Totale 100%</t>
  </si>
  <si>
    <t>Totale</t>
  </si>
  <si>
    <t>Cessione al trattato</t>
  </si>
  <si>
    <t>Pagati precedenti 100%</t>
  </si>
  <si>
    <t>Pagati per contratto: 31/12/2016</t>
  </si>
  <si>
    <t>1° reintegro:</t>
  </si>
  <si>
    <t>Importo reintegro</t>
  </si>
  <si>
    <t>% di reintegro</t>
  </si>
  <si>
    <t>Premio definitivo o premio minimo di deposito</t>
  </si>
  <si>
    <t>riportato dal calcolo aggiustamento premi</t>
  </si>
  <si>
    <t>Incendio</t>
  </si>
  <si>
    <t>(gratuito)</t>
  </si>
  <si>
    <t>Broker (nome)</t>
  </si>
  <si>
    <t>Broker (codice)</t>
  </si>
  <si>
    <t>Periodo</t>
  </si>
  <si>
    <t>NM1</t>
  </si>
  <si>
    <t>in corso d'anno per richiesta pagamento sinistro per cassa</t>
  </si>
  <si>
    <t>Quota di cessione</t>
  </si>
  <si>
    <r>
      <t xml:space="preserve">Anno di </t>
    </r>
    <r>
      <rPr>
        <sz val="11"/>
        <rFont val="SwissReSans"/>
      </rPr>
      <t>sottoscrizione</t>
    </r>
  </si>
  <si>
    <r>
      <rPr>
        <sz val="11"/>
        <rFont val="SwissReSans"/>
      </rPr>
      <t>Totale sinistri avvenuti a carico copertura 100%</t>
    </r>
  </si>
  <si>
    <r>
      <t xml:space="preserve">Premio di reintegro quota </t>
    </r>
    <r>
      <rPr>
        <sz val="11"/>
        <rFont val="SwissReSans"/>
      </rPr>
      <t>riassicuratore</t>
    </r>
  </si>
  <si>
    <r>
      <t xml:space="preserve">Premio di reintegro quota </t>
    </r>
    <r>
      <rPr>
        <sz val="11"/>
        <rFont val="SwissReSans"/>
      </rPr>
      <t>riassicuratore pagati precedenti</t>
    </r>
  </si>
  <si>
    <t>Premio di reintegro dovuto dalla/alla cedente</t>
  </si>
  <si>
    <t>16b - Reinstatement Premium for Claim Payment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</si>
</sst>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sz val="11"/>
      <color rgb="FFFF0000"/>
      <name val="SwissReSans"/>
      <family val="2"/>
    </font>
    <font>
      <b/>
      <sz val="12"/>
      <name val="SwissReSans"/>
      <family val="2"/>
    </font>
    <font>
      <strike/>
      <sz val="11"/>
      <name val="SwissReSans"/>
      <family val="2"/>
    </font>
    <font>
      <strike/>
      <sz val="11"/>
      <color rgb="FFFF0000"/>
      <name val="SwissReSans"/>
      <family val="2"/>
    </font>
    <font>
      <sz val="10"/>
      <color theme="1"/>
      <name val="Arial"/>
      <family val="2"/>
    </font>
    <font>
      <sz val="12"/>
      <name val="SwissReSans"/>
    </font>
    <font>
      <b/>
      <sz val="16"/>
      <name val="SwissReSans"/>
    </font>
    <font>
      <sz val="10"/>
      <name val="SwissReSans"/>
    </font>
    <font>
      <b/>
      <sz val="11"/>
      <name val="SwissReSans"/>
    </font>
    <font>
      <b/>
      <u/>
      <sz val="11"/>
      <name val="SwissReSans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4" fillId="0" borderId="0" xfId="0" applyFont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14" fontId="3" fillId="2" borderId="4" xfId="0" applyNumberFormat="1" applyFont="1" applyFill="1" applyBorder="1" applyAlignment="1">
      <alignment horizontal="left"/>
    </xf>
    <xf numFmtId="0" fontId="0" fillId="2" borderId="6" xfId="0" applyFill="1" applyBorder="1"/>
    <xf numFmtId="0" fontId="3" fillId="2" borderId="3" xfId="0" applyFont="1" applyFill="1" applyBorder="1" applyAlignment="1"/>
    <xf numFmtId="0" fontId="3" fillId="0" borderId="0" xfId="0" applyFo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6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7" fillId="0" borderId="0" xfId="0" applyFont="1"/>
    <xf numFmtId="0" fontId="0" fillId="0" borderId="0" xfId="0" applyBorder="1"/>
    <xf numFmtId="4" fontId="0" fillId="0" borderId="15" xfId="0" applyNumberFormat="1" applyBorder="1"/>
    <xf numFmtId="4" fontId="0" fillId="0" borderId="0" xfId="0" applyNumberFormat="1" applyBorder="1" applyAlignment="1">
      <alignment horizontal="center"/>
    </xf>
    <xf numFmtId="0" fontId="0" fillId="0" borderId="15" xfId="0" applyBorder="1"/>
    <xf numFmtId="4" fontId="0" fillId="0" borderId="14" xfId="0" applyNumberFormat="1" applyBorder="1"/>
    <xf numFmtId="4" fontId="0" fillId="2" borderId="18" xfId="0" applyNumberFormat="1" applyFill="1" applyBorder="1"/>
    <xf numFmtId="4" fontId="0" fillId="2" borderId="19" xfId="0" applyNumberFormat="1" applyFill="1" applyBorder="1"/>
    <xf numFmtId="4" fontId="0" fillId="0" borderId="10" xfId="0" applyNumberFormat="1" applyBorder="1"/>
    <xf numFmtId="4" fontId="0" fillId="0" borderId="12" xfId="0" applyNumberFormat="1" applyBorder="1"/>
    <xf numFmtId="0" fontId="9" fillId="0" borderId="0" xfId="0" applyFont="1"/>
    <xf numFmtId="9" fontId="3" fillId="2" borderId="0" xfId="0" applyNumberFormat="1" applyFont="1" applyFill="1" applyBorder="1" applyAlignment="1">
      <alignment horizontal="left"/>
    </xf>
    <xf numFmtId="4" fontId="3" fillId="0" borderId="0" xfId="0" applyNumberFormat="1" applyFont="1"/>
    <xf numFmtId="10" fontId="3" fillId="0" borderId="0" xfId="0" applyNumberFormat="1" applyFont="1" applyAlignment="1">
      <alignment horizontal="right"/>
    </xf>
    <xf numFmtId="0" fontId="3" fillId="3" borderId="0" xfId="0" applyFont="1" applyFill="1"/>
    <xf numFmtId="14" fontId="3" fillId="3" borderId="0" xfId="0" applyNumberFormat="1" applyFont="1" applyFill="1"/>
    <xf numFmtId="0" fontId="3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/>
    <xf numFmtId="0" fontId="12" fillId="0" borderId="0" xfId="0" applyFont="1" applyAlignment="1">
      <alignment vertical="top" wrapText="1"/>
    </xf>
    <xf numFmtId="10" fontId="3" fillId="2" borderId="0" xfId="0" applyNumberFormat="1" applyFont="1" applyFill="1" applyBorder="1" applyAlignment="1">
      <alignment horizontal="left"/>
    </xf>
    <xf numFmtId="0" fontId="3" fillId="2" borderId="6" xfId="0" applyFont="1" applyFill="1" applyBorder="1" applyAlignment="1"/>
    <xf numFmtId="0" fontId="0" fillId="2" borderId="8" xfId="0" applyFill="1" applyBorder="1"/>
    <xf numFmtId="0" fontId="13" fillId="2" borderId="3" xfId="0" applyFont="1" applyFill="1" applyBorder="1" applyAlignment="1">
      <alignment vertical="top" wrapText="1"/>
    </xf>
    <xf numFmtId="0" fontId="0" fillId="2" borderId="0" xfId="0" applyFill="1"/>
    <xf numFmtId="0" fontId="4" fillId="0" borderId="0" xfId="0" applyFont="1" applyFill="1" applyAlignment="1"/>
    <xf numFmtId="0" fontId="0" fillId="3" borderId="0" xfId="0" applyFill="1" applyAlignment="1">
      <alignment horizontal="left"/>
    </xf>
    <xf numFmtId="0" fontId="3" fillId="3" borderId="18" xfId="0" applyFont="1" applyFill="1" applyBorder="1" applyAlignment="1">
      <alignment horizontal="center"/>
    </xf>
    <xf numFmtId="9" fontId="0" fillId="3" borderId="18" xfId="0" applyNumberFormat="1" applyFill="1" applyBorder="1"/>
    <xf numFmtId="0" fontId="0" fillId="3" borderId="0" xfId="0" applyFill="1"/>
    <xf numFmtId="4" fontId="0" fillId="0" borderId="20" xfId="0" applyNumberFormat="1" applyFill="1" applyBorder="1"/>
    <xf numFmtId="4" fontId="0" fillId="0" borderId="21" xfId="0" applyNumberFormat="1" applyFill="1" applyBorder="1"/>
    <xf numFmtId="4" fontId="0" fillId="0" borderId="22" xfId="0" applyNumberFormat="1" applyFill="1" applyBorder="1"/>
    <xf numFmtId="4" fontId="0" fillId="0" borderId="23" xfId="0" applyNumberFormat="1" applyFill="1" applyBorder="1"/>
    <xf numFmtId="4" fontId="0" fillId="0" borderId="24" xfId="0" applyNumberFormat="1" applyFill="1" applyBorder="1"/>
    <xf numFmtId="4" fontId="3" fillId="0" borderId="0" xfId="0" applyNumberFormat="1" applyFont="1" applyFill="1"/>
    <xf numFmtId="4" fontId="8" fillId="0" borderId="0" xfId="0" applyNumberFormat="1" applyFont="1" applyFill="1" applyAlignment="1">
      <alignment vertical="top"/>
    </xf>
    <xf numFmtId="4" fontId="0" fillId="3" borderId="0" xfId="0" applyNumberFormat="1" applyFill="1"/>
    <xf numFmtId="0" fontId="3" fillId="3" borderId="1" xfId="0" applyFont="1" applyFill="1" applyBorder="1"/>
    <xf numFmtId="0" fontId="3" fillId="3" borderId="3" xfId="0" applyFont="1" applyFill="1" applyBorder="1"/>
    <xf numFmtId="0" fontId="0" fillId="2" borderId="3" xfId="0" applyFill="1" applyBorder="1"/>
    <xf numFmtId="0" fontId="3" fillId="2" borderId="3" xfId="0" applyFont="1" applyFill="1" applyBorder="1"/>
    <xf numFmtId="0" fontId="3" fillId="2" borderId="0" xfId="0" applyFont="1" applyFill="1" applyAlignment="1">
      <alignment horizontal="left"/>
    </xf>
    <xf numFmtId="0" fontId="15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9" fontId="0" fillId="2" borderId="2" xfId="0" applyNumberFormat="1" applyFont="1" applyFill="1" applyBorder="1"/>
    <xf numFmtId="0" fontId="16" fillId="2" borderId="7" xfId="0" applyFont="1" applyFill="1" applyBorder="1"/>
    <xf numFmtId="0" fontId="0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0" fillId="2" borderId="0" xfId="0" applyFont="1" applyFill="1" applyBorder="1"/>
    <xf numFmtId="0" fontId="16" fillId="2" borderId="4" xfId="0" applyFont="1" applyFill="1" applyBorder="1"/>
    <xf numFmtId="0" fontId="0" fillId="3" borderId="0" xfId="0" applyFont="1" applyFill="1"/>
    <xf numFmtId="14" fontId="0" fillId="3" borderId="4" xfId="0" applyNumberFormat="1" applyFont="1" applyFill="1" applyBorder="1"/>
    <xf numFmtId="0" fontId="0" fillId="2" borderId="0" xfId="0" applyFont="1" applyFill="1"/>
    <xf numFmtId="0" fontId="0" fillId="2" borderId="4" xfId="0" applyFont="1" applyFill="1" applyBorder="1"/>
    <xf numFmtId="0" fontId="0" fillId="3" borderId="0" xfId="0" applyFont="1" applyFill="1" applyAlignment="1">
      <alignment horizontal="left"/>
    </xf>
    <xf numFmtId="0" fontId="0" fillId="3" borderId="4" xfId="0" applyFont="1" applyFill="1" applyBorder="1" applyAlignment="1">
      <alignment horizontal="left"/>
    </xf>
    <xf numFmtId="14" fontId="0" fillId="3" borderId="0" xfId="0" applyNumberFormat="1" applyFont="1" applyFill="1" applyBorder="1" applyAlignment="1">
      <alignment horizontal="left"/>
    </xf>
    <xf numFmtId="14" fontId="0" fillId="3" borderId="4" xfId="0" applyNumberFormat="1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14" fontId="0" fillId="2" borderId="0" xfId="0" applyNumberFormat="1" applyFont="1" applyFill="1" applyBorder="1" applyAlignment="1">
      <alignment horizontal="left"/>
    </xf>
    <xf numFmtId="14" fontId="0" fillId="2" borderId="4" xfId="0" applyNumberFormat="1" applyFont="1" applyFill="1" applyBorder="1" applyAlignment="1">
      <alignment horizontal="left"/>
    </xf>
    <xf numFmtId="1" fontId="0" fillId="2" borderId="0" xfId="0" applyNumberFormat="1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9" fontId="0" fillId="2" borderId="0" xfId="0" applyNumberFormat="1" applyFont="1" applyFill="1" applyBorder="1" applyAlignment="1">
      <alignment horizontal="left"/>
    </xf>
    <xf numFmtId="0" fontId="0" fillId="0" borderId="13" xfId="0" applyFont="1" applyBorder="1"/>
    <xf numFmtId="4" fontId="0" fillId="0" borderId="16" xfId="0" applyNumberFormat="1" applyFont="1" applyBorder="1"/>
    <xf numFmtId="0" fontId="0" fillId="0" borderId="16" xfId="0" applyFont="1" applyBorder="1"/>
    <xf numFmtId="0" fontId="0" fillId="0" borderId="11" xfId="0" applyFont="1" applyBorder="1"/>
    <xf numFmtId="4" fontId="0" fillId="0" borderId="17" xfId="0" applyNumberFormat="1" applyFont="1" applyBorder="1"/>
    <xf numFmtId="0" fontId="0" fillId="0" borderId="0" xfId="0" applyFont="1" applyBorder="1"/>
    <xf numFmtId="4" fontId="0" fillId="0" borderId="0" xfId="0" applyNumberFormat="1" applyFont="1" applyBorder="1"/>
    <xf numFmtId="0" fontId="0" fillId="0" borderId="9" xfId="0" applyFont="1" applyBorder="1"/>
    <xf numFmtId="4" fontId="0" fillId="0" borderId="10" xfId="0" applyNumberFormat="1" applyFont="1" applyBorder="1"/>
    <xf numFmtId="0" fontId="0" fillId="0" borderId="14" xfId="0" applyFont="1" applyBorder="1"/>
    <xf numFmtId="4" fontId="0" fillId="0" borderId="12" xfId="0" applyNumberFormat="1" applyFont="1" applyBorder="1"/>
    <xf numFmtId="4" fontId="0" fillId="0" borderId="0" xfId="0" applyNumberFormat="1" applyFont="1"/>
    <xf numFmtId="0" fontId="18" fillId="0" borderId="0" xfId="0" applyFont="1"/>
    <xf numFmtId="0" fontId="17" fillId="3" borderId="0" xfId="0" applyFont="1" applyFill="1" applyAlignment="1">
      <alignment vertical="top"/>
    </xf>
    <xf numFmtId="4" fontId="0" fillId="0" borderId="0" xfId="0" applyNumberFormat="1" applyFont="1" applyAlignment="1">
      <alignment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zoomScale="80" zoomScaleNormal="80" workbookViewId="0">
      <selection activeCell="D72" sqref="D72"/>
    </sheetView>
  </sheetViews>
  <sheetFormatPr defaultColWidth="10.88671875" defaultRowHeight="14.25" x14ac:dyDescent="0.2"/>
  <cols>
    <col min="1" max="1" width="43.21875" customWidth="1"/>
    <col min="2" max="2" width="26.109375" customWidth="1"/>
    <col min="3" max="3" width="25.109375" customWidth="1"/>
    <col min="4" max="4" width="27.44140625" bestFit="1" customWidth="1"/>
    <col min="5" max="5" width="19.21875" bestFit="1" customWidth="1"/>
    <col min="6" max="6" width="23.44140625" customWidth="1"/>
    <col min="7" max="7" width="46" style="44" customWidth="1"/>
    <col min="8" max="8" width="5.44140625" style="44" customWidth="1"/>
    <col min="9" max="9" width="38.6640625" customWidth="1"/>
    <col min="10" max="10" width="12.21875" bestFit="1" customWidth="1"/>
  </cols>
  <sheetData>
    <row r="1" spans="1:6" ht="45" x14ac:dyDescent="0.55000000000000004">
      <c r="A1" s="124" t="s">
        <v>67</v>
      </c>
      <c r="B1" s="54"/>
      <c r="C1" s="4"/>
      <c r="D1" s="4"/>
      <c r="E1" s="4"/>
    </row>
    <row r="2" spans="1:6" x14ac:dyDescent="0.2">
      <c r="A2" s="117"/>
      <c r="B2" s="117"/>
      <c r="C2" s="117"/>
      <c r="D2" s="117"/>
      <c r="E2" s="117"/>
      <c r="F2" s="58" t="s">
        <v>13</v>
      </c>
    </row>
    <row r="3" spans="1:6" x14ac:dyDescent="0.2">
      <c r="A3" s="2"/>
      <c r="B3" s="3"/>
      <c r="D3" s="25"/>
      <c r="F3" s="40">
        <v>42843</v>
      </c>
    </row>
    <row r="4" spans="1:6" ht="19.5" x14ac:dyDescent="0.25">
      <c r="A4" s="118" t="s">
        <v>14</v>
      </c>
      <c r="B4" s="118"/>
      <c r="C4" s="118"/>
      <c r="D4" s="118"/>
      <c r="E4" s="118"/>
    </row>
    <row r="5" spans="1:6" ht="19.5" x14ac:dyDescent="0.25">
      <c r="A5" s="1"/>
      <c r="B5" s="123" t="s">
        <v>60</v>
      </c>
      <c r="C5" s="123"/>
      <c r="D5" s="123"/>
      <c r="E5" s="72"/>
      <c r="F5" s="73"/>
    </row>
    <row r="6" spans="1:6" ht="15" thickBot="1" x14ac:dyDescent="0.25">
      <c r="A6" s="2"/>
      <c r="B6" s="74"/>
      <c r="C6" s="73"/>
      <c r="D6" s="73"/>
      <c r="E6" s="73"/>
      <c r="F6" s="73"/>
    </row>
    <row r="7" spans="1:6" x14ac:dyDescent="0.2">
      <c r="A7" s="67" t="s">
        <v>15</v>
      </c>
      <c r="B7" s="75" t="s">
        <v>0</v>
      </c>
      <c r="C7" s="76"/>
      <c r="D7" s="77"/>
      <c r="E7" s="78"/>
      <c r="F7" s="79"/>
    </row>
    <row r="8" spans="1:6" x14ac:dyDescent="0.2">
      <c r="A8" s="68" t="s">
        <v>16</v>
      </c>
      <c r="B8" s="80" t="s">
        <v>1</v>
      </c>
      <c r="C8" s="81"/>
      <c r="D8" s="82" t="s">
        <v>61</v>
      </c>
      <c r="E8" s="97">
        <v>0.45</v>
      </c>
      <c r="F8" s="83"/>
    </row>
    <row r="9" spans="1:6" x14ac:dyDescent="0.2">
      <c r="A9" s="68" t="s">
        <v>17</v>
      </c>
      <c r="B9" s="80" t="s">
        <v>11</v>
      </c>
      <c r="C9" s="84"/>
      <c r="D9" s="84" t="s">
        <v>29</v>
      </c>
      <c r="E9" s="81" t="s">
        <v>2</v>
      </c>
      <c r="F9" s="85"/>
    </row>
    <row r="10" spans="1:6" x14ac:dyDescent="0.2">
      <c r="A10" s="68" t="s">
        <v>18</v>
      </c>
      <c r="B10" s="80" t="s">
        <v>1</v>
      </c>
      <c r="C10" s="84"/>
      <c r="D10" s="86" t="s">
        <v>30</v>
      </c>
      <c r="E10" s="86" t="s">
        <v>62</v>
      </c>
      <c r="F10" s="87"/>
    </row>
    <row r="11" spans="1:6" x14ac:dyDescent="0.2">
      <c r="A11" s="68" t="s">
        <v>56</v>
      </c>
      <c r="B11" s="80"/>
      <c r="C11" s="84"/>
      <c r="D11" s="88" t="s">
        <v>58</v>
      </c>
      <c r="E11" s="80" t="s">
        <v>9</v>
      </c>
      <c r="F11" s="89"/>
    </row>
    <row r="12" spans="1:6" x14ac:dyDescent="0.2">
      <c r="A12" s="68" t="s">
        <v>57</v>
      </c>
      <c r="B12" s="80"/>
      <c r="C12" s="84"/>
      <c r="D12" s="88" t="s">
        <v>31</v>
      </c>
      <c r="E12" s="90">
        <v>42370</v>
      </c>
      <c r="F12" s="89"/>
    </row>
    <row r="13" spans="1:6" x14ac:dyDescent="0.2">
      <c r="A13" s="69" t="s">
        <v>19</v>
      </c>
      <c r="B13" s="86"/>
      <c r="C13" s="86"/>
      <c r="D13" s="88" t="s">
        <v>32</v>
      </c>
      <c r="E13" s="90">
        <v>42735</v>
      </c>
      <c r="F13" s="89"/>
    </row>
    <row r="14" spans="1:6" x14ac:dyDescent="0.2">
      <c r="A14" s="70" t="s">
        <v>20</v>
      </c>
      <c r="B14" s="86"/>
      <c r="C14" s="86"/>
      <c r="D14" s="84" t="s">
        <v>33</v>
      </c>
      <c r="E14" s="80">
        <v>98747</v>
      </c>
      <c r="F14" s="91"/>
    </row>
    <row r="15" spans="1:6" x14ac:dyDescent="0.2">
      <c r="A15" s="68" t="s">
        <v>21</v>
      </c>
      <c r="B15" s="80" t="s">
        <v>6</v>
      </c>
      <c r="C15" s="81"/>
      <c r="D15" s="92" t="s">
        <v>34</v>
      </c>
      <c r="E15" s="93" t="s">
        <v>4</v>
      </c>
      <c r="F15" s="94"/>
    </row>
    <row r="16" spans="1:6" x14ac:dyDescent="0.2">
      <c r="A16" s="68" t="s">
        <v>22</v>
      </c>
      <c r="B16" s="80" t="s">
        <v>8</v>
      </c>
      <c r="C16" s="81"/>
      <c r="D16" s="92" t="s">
        <v>35</v>
      </c>
      <c r="E16" s="95">
        <v>3</v>
      </c>
      <c r="F16" s="94"/>
    </row>
    <row r="17" spans="1:6" x14ac:dyDescent="0.2">
      <c r="A17" s="70" t="s">
        <v>23</v>
      </c>
      <c r="B17" s="96" t="s">
        <v>54</v>
      </c>
      <c r="C17" s="82"/>
      <c r="D17" s="92" t="s">
        <v>36</v>
      </c>
      <c r="E17" s="97">
        <v>1</v>
      </c>
      <c r="F17" s="94"/>
    </row>
    <row r="18" spans="1:6" x14ac:dyDescent="0.2">
      <c r="A18" s="68" t="s">
        <v>24</v>
      </c>
      <c r="B18" s="41" t="s">
        <v>7</v>
      </c>
      <c r="C18" s="42"/>
      <c r="D18" s="71" t="s">
        <v>37</v>
      </c>
      <c r="E18" s="36">
        <v>0.5</v>
      </c>
      <c r="F18" s="7"/>
    </row>
    <row r="19" spans="1:6" x14ac:dyDescent="0.2">
      <c r="A19" s="52"/>
      <c r="B19" s="53"/>
      <c r="C19" s="53"/>
      <c r="D19" s="71" t="s">
        <v>38</v>
      </c>
      <c r="E19" s="49">
        <v>0</v>
      </c>
      <c r="F19" s="7" t="s">
        <v>55</v>
      </c>
    </row>
    <row r="20" spans="1:6" x14ac:dyDescent="0.2">
      <c r="A20" s="70" t="s">
        <v>25</v>
      </c>
      <c r="B20" s="12">
        <v>7000000</v>
      </c>
      <c r="C20" s="6"/>
      <c r="D20" s="5"/>
      <c r="E20" s="49"/>
      <c r="F20" s="7"/>
    </row>
    <row r="21" spans="1:6" x14ac:dyDescent="0.2">
      <c r="A21" s="70" t="s">
        <v>26</v>
      </c>
      <c r="B21" s="12">
        <v>3000000</v>
      </c>
      <c r="C21" s="6"/>
      <c r="D21" s="5"/>
      <c r="E21" s="49"/>
      <c r="F21" s="7"/>
    </row>
    <row r="22" spans="1:6" x14ac:dyDescent="0.2">
      <c r="A22" s="70" t="s">
        <v>27</v>
      </c>
      <c r="B22" s="12">
        <v>28000000</v>
      </c>
      <c r="C22" s="6"/>
      <c r="D22" s="5"/>
      <c r="E22" s="49"/>
      <c r="F22" s="7"/>
    </row>
    <row r="23" spans="1:6" x14ac:dyDescent="0.2">
      <c r="A23" s="70" t="s">
        <v>28</v>
      </c>
      <c r="B23" s="12" t="s">
        <v>3</v>
      </c>
      <c r="C23" s="6"/>
      <c r="D23" s="5"/>
      <c r="E23" s="49"/>
      <c r="F23" s="7"/>
    </row>
    <row r="24" spans="1:6" x14ac:dyDescent="0.2">
      <c r="A24" s="9"/>
      <c r="B24" s="12"/>
      <c r="C24" s="6"/>
      <c r="D24" s="5"/>
      <c r="E24" s="49"/>
      <c r="F24" s="7"/>
    </row>
    <row r="25" spans="1:6" x14ac:dyDescent="0.2">
      <c r="A25" s="9"/>
      <c r="B25" s="12"/>
      <c r="C25" s="6"/>
      <c r="D25" s="5"/>
      <c r="E25" s="49"/>
      <c r="F25" s="7"/>
    </row>
    <row r="26" spans="1:6" ht="15" thickBot="1" x14ac:dyDescent="0.25">
      <c r="A26" s="11"/>
      <c r="B26" s="14"/>
      <c r="C26" s="8"/>
      <c r="D26" s="50"/>
      <c r="E26" s="14"/>
      <c r="F26" s="51"/>
    </row>
    <row r="27" spans="1:6" x14ac:dyDescent="0.2">
      <c r="A27" s="2"/>
      <c r="B27" s="3"/>
    </row>
    <row r="28" spans="1:6" x14ac:dyDescent="0.2">
      <c r="A28" s="2"/>
      <c r="B28" s="3"/>
      <c r="F28" s="56" t="s">
        <v>39</v>
      </c>
    </row>
    <row r="29" spans="1:6" x14ac:dyDescent="0.2">
      <c r="F29" s="57">
        <v>0.4</v>
      </c>
    </row>
    <row r="30" spans="1:6" ht="14.25" customHeight="1" x14ac:dyDescent="0.2">
      <c r="A30" s="113" t="s">
        <v>40</v>
      </c>
      <c r="B30" s="113" t="s">
        <v>41</v>
      </c>
      <c r="C30" s="115" t="s">
        <v>42</v>
      </c>
      <c r="D30" s="113" t="s">
        <v>43</v>
      </c>
      <c r="E30" s="113" t="s">
        <v>44</v>
      </c>
      <c r="F30" s="113" t="s">
        <v>45</v>
      </c>
    </row>
    <row r="31" spans="1:6" ht="14.25" customHeight="1" x14ac:dyDescent="0.2">
      <c r="A31" s="114"/>
      <c r="B31" s="114"/>
      <c r="C31" s="116"/>
      <c r="D31" s="114"/>
      <c r="E31" s="114"/>
      <c r="F31" s="114"/>
    </row>
    <row r="32" spans="1:6" x14ac:dyDescent="0.2">
      <c r="A32" s="16"/>
      <c r="B32" s="29"/>
      <c r="C32" s="17"/>
      <c r="D32" s="20"/>
      <c r="E32" s="19"/>
      <c r="F32" s="59"/>
    </row>
    <row r="33" spans="1:10" x14ac:dyDescent="0.2">
      <c r="A33" s="98" t="s">
        <v>59</v>
      </c>
      <c r="B33" s="99" t="s">
        <v>10</v>
      </c>
      <c r="C33" s="30">
        <v>4500000</v>
      </c>
      <c r="D33" s="20">
        <v>0</v>
      </c>
      <c r="E33" s="20">
        <f>SUM(C33:D33)</f>
        <v>4500000</v>
      </c>
      <c r="F33" s="60">
        <f>E33*0.4</f>
        <v>1800000</v>
      </c>
    </row>
    <row r="34" spans="1:10" x14ac:dyDescent="0.2">
      <c r="A34" s="98"/>
      <c r="B34" s="100"/>
      <c r="C34" s="30"/>
      <c r="D34" s="20"/>
      <c r="E34" s="20"/>
      <c r="F34" s="60"/>
    </row>
    <row r="35" spans="1:10" x14ac:dyDescent="0.2">
      <c r="A35" s="98"/>
      <c r="B35" s="99"/>
      <c r="C35" s="30"/>
      <c r="D35" s="20"/>
      <c r="E35" s="20"/>
      <c r="F35" s="60"/>
    </row>
    <row r="36" spans="1:10" x14ac:dyDescent="0.2">
      <c r="A36" s="98"/>
      <c r="B36" s="99"/>
      <c r="C36" s="30"/>
      <c r="D36" s="20"/>
      <c r="E36" s="19"/>
      <c r="F36" s="60"/>
    </row>
    <row r="37" spans="1:10" x14ac:dyDescent="0.2">
      <c r="A37" s="98"/>
      <c r="B37" s="99"/>
      <c r="C37" s="30"/>
      <c r="D37" s="20"/>
      <c r="E37" s="19"/>
      <c r="F37" s="60"/>
    </row>
    <row r="38" spans="1:10" x14ac:dyDescent="0.2">
      <c r="A38" s="98"/>
      <c r="B38" s="99"/>
      <c r="C38" s="30"/>
      <c r="D38" s="20"/>
      <c r="E38" s="19"/>
      <c r="F38" s="60"/>
    </row>
    <row r="39" spans="1:10" x14ac:dyDescent="0.2">
      <c r="A39" s="98"/>
      <c r="B39" s="99"/>
      <c r="C39" s="30"/>
      <c r="D39" s="20"/>
      <c r="E39" s="19"/>
      <c r="F39" s="60"/>
    </row>
    <row r="40" spans="1:10" x14ac:dyDescent="0.2">
      <c r="A40" s="101"/>
      <c r="B40" s="102"/>
      <c r="C40" s="30"/>
      <c r="D40" s="23"/>
      <c r="E40" s="19"/>
      <c r="F40" s="60"/>
    </row>
    <row r="41" spans="1:10" x14ac:dyDescent="0.2">
      <c r="A41" s="103"/>
      <c r="B41" s="104"/>
      <c r="C41" s="31">
        <f>SUM(C33:C40)</f>
        <v>4500000</v>
      </c>
      <c r="D41" s="31">
        <f t="shared" ref="D41:E41" si="0">SUM(D33:D40)</f>
        <v>0</v>
      </c>
      <c r="E41" s="31">
        <f t="shared" si="0"/>
        <v>4500000</v>
      </c>
      <c r="F41" s="31">
        <f t="shared" ref="F41" si="1">E41*0.4</f>
        <v>1800000</v>
      </c>
    </row>
    <row r="42" spans="1:10" s="26" customFormat="1" x14ac:dyDescent="0.2">
      <c r="A42" s="103"/>
      <c r="B42" s="104"/>
      <c r="C42" s="15"/>
      <c r="D42" s="28"/>
      <c r="F42" s="61"/>
      <c r="G42" s="45"/>
      <c r="H42" s="45"/>
    </row>
    <row r="43" spans="1:10" x14ac:dyDescent="0.2">
      <c r="A43" s="103"/>
      <c r="B43" s="103"/>
      <c r="C43" s="26"/>
      <c r="D43" s="15"/>
      <c r="F43" s="60"/>
    </row>
    <row r="44" spans="1:10" ht="14.25" customHeight="1" x14ac:dyDescent="0.2">
      <c r="A44" s="119" t="s">
        <v>46</v>
      </c>
      <c r="B44" s="120"/>
      <c r="C44" s="115" t="s">
        <v>42</v>
      </c>
      <c r="D44" s="113" t="s">
        <v>43</v>
      </c>
      <c r="E44" s="113" t="s">
        <v>44</v>
      </c>
      <c r="F44" s="113" t="s">
        <v>45</v>
      </c>
    </row>
    <row r="45" spans="1:10" ht="14.25" customHeight="1" x14ac:dyDescent="0.2">
      <c r="A45" s="121"/>
      <c r="B45" s="122"/>
      <c r="C45" s="116"/>
      <c r="D45" s="114"/>
      <c r="E45" s="114"/>
      <c r="F45" s="114"/>
    </row>
    <row r="46" spans="1:10" x14ac:dyDescent="0.2">
      <c r="A46" s="100"/>
      <c r="B46" s="99"/>
      <c r="C46" s="18"/>
      <c r="D46" s="27"/>
      <c r="E46" s="19"/>
      <c r="F46" s="60"/>
    </row>
    <row r="47" spans="1:10" x14ac:dyDescent="0.2">
      <c r="A47" s="98" t="s">
        <v>59</v>
      </c>
      <c r="B47" s="100" t="s">
        <v>5</v>
      </c>
      <c r="C47" s="30">
        <f>C33-B21</f>
        <v>1500000</v>
      </c>
      <c r="D47" s="20">
        <v>0</v>
      </c>
      <c r="E47" s="20">
        <f>SUM(C47:D47)</f>
        <v>1500000</v>
      </c>
      <c r="F47" s="60">
        <f>E47*0.4</f>
        <v>600000</v>
      </c>
      <c r="I47" s="13"/>
      <c r="J47" s="13"/>
    </row>
    <row r="48" spans="1:10" x14ac:dyDescent="0.2">
      <c r="A48" s="100"/>
      <c r="B48" s="99"/>
      <c r="C48" s="30"/>
      <c r="D48" s="20"/>
      <c r="E48" s="20"/>
      <c r="F48" s="60"/>
      <c r="I48" s="13"/>
      <c r="J48" s="13"/>
    </row>
    <row r="49" spans="1:10" x14ac:dyDescent="0.2">
      <c r="A49" s="100"/>
      <c r="B49" s="99"/>
      <c r="C49" s="30"/>
      <c r="D49" s="20"/>
      <c r="E49" s="20"/>
      <c r="F49" s="60"/>
      <c r="I49" s="13"/>
      <c r="J49" s="13"/>
    </row>
    <row r="50" spans="1:10" x14ac:dyDescent="0.2">
      <c r="A50" s="100"/>
      <c r="B50" s="99"/>
      <c r="C50" s="30"/>
      <c r="D50" s="20"/>
      <c r="E50" s="20"/>
      <c r="F50" s="60"/>
      <c r="I50" s="13"/>
      <c r="J50" s="13"/>
    </row>
    <row r="51" spans="1:10" x14ac:dyDescent="0.2">
      <c r="A51" s="100"/>
      <c r="B51" s="99"/>
      <c r="C51" s="30"/>
      <c r="D51" s="20"/>
      <c r="E51" s="19"/>
      <c r="F51" s="60"/>
    </row>
    <row r="52" spans="1:10" x14ac:dyDescent="0.2">
      <c r="A52" s="100"/>
      <c r="B52" s="99"/>
      <c r="C52" s="30"/>
      <c r="D52" s="20"/>
      <c r="E52" s="19"/>
      <c r="F52" s="60"/>
    </row>
    <row r="53" spans="1:10" x14ac:dyDescent="0.2">
      <c r="A53" s="100"/>
      <c r="B53" s="99"/>
      <c r="C53" s="30"/>
      <c r="D53" s="20"/>
      <c r="E53" s="19"/>
      <c r="F53" s="60"/>
      <c r="I53" s="13"/>
    </row>
    <row r="54" spans="1:10" x14ac:dyDescent="0.2">
      <c r="A54" s="100"/>
      <c r="B54" s="99"/>
      <c r="C54" s="30"/>
      <c r="D54" s="24"/>
      <c r="E54" s="21"/>
      <c r="F54" s="60"/>
      <c r="I54" s="13"/>
    </row>
    <row r="55" spans="1:10" x14ac:dyDescent="0.2">
      <c r="A55" s="105" t="s">
        <v>63</v>
      </c>
      <c r="B55" s="106"/>
      <c r="C55" s="33">
        <f>SUM(C47:C54)</f>
        <v>1500000</v>
      </c>
      <c r="D55" s="27">
        <f t="shared" ref="D55:E55" si="2">SUM(D47:D54)</f>
        <v>0</v>
      </c>
      <c r="E55" s="27">
        <f t="shared" si="2"/>
        <v>1500000</v>
      </c>
      <c r="F55" s="62">
        <f t="shared" ref="F55:F57" si="3">E55*0.4</f>
        <v>600000</v>
      </c>
      <c r="I55" s="13"/>
    </row>
    <row r="56" spans="1:10" x14ac:dyDescent="0.2">
      <c r="A56" s="98" t="s">
        <v>47</v>
      </c>
      <c r="B56" s="107"/>
      <c r="C56" s="34">
        <v>0</v>
      </c>
      <c r="D56" s="22">
        <v>0</v>
      </c>
      <c r="E56" s="22">
        <v>0</v>
      </c>
      <c r="F56" s="63">
        <f t="shared" si="3"/>
        <v>0</v>
      </c>
      <c r="I56" s="13"/>
    </row>
    <row r="57" spans="1:10" x14ac:dyDescent="0.2">
      <c r="A57" s="101" t="s">
        <v>48</v>
      </c>
      <c r="B57" s="108"/>
      <c r="C57" s="32">
        <f>SUM(C55)</f>
        <v>1500000</v>
      </c>
      <c r="D57" s="32">
        <f>SUM(D55)</f>
        <v>0</v>
      </c>
      <c r="E57" s="32">
        <f>SUM(E55)</f>
        <v>1500000</v>
      </c>
      <c r="F57" s="31">
        <f t="shared" si="3"/>
        <v>600000</v>
      </c>
    </row>
    <row r="58" spans="1:10" x14ac:dyDescent="0.2">
      <c r="A58" s="73"/>
      <c r="B58" s="109"/>
      <c r="C58" s="13"/>
    </row>
    <row r="59" spans="1:10" s="35" customFormat="1" x14ac:dyDescent="0.2">
      <c r="A59" s="110" t="s">
        <v>49</v>
      </c>
      <c r="B59" s="109"/>
      <c r="C59" s="37"/>
      <c r="G59" s="46"/>
      <c r="H59" s="46"/>
    </row>
    <row r="60" spans="1:10" s="35" customFormat="1" x14ac:dyDescent="0.2">
      <c r="A60" s="73" t="s">
        <v>50</v>
      </c>
      <c r="B60" s="109"/>
      <c r="C60" s="37">
        <f>C55</f>
        <v>1500000</v>
      </c>
      <c r="G60" s="46"/>
      <c r="H60" s="46"/>
    </row>
    <row r="61" spans="1:10" s="35" customFormat="1" x14ac:dyDescent="0.2">
      <c r="A61" s="73" t="s">
        <v>51</v>
      </c>
      <c r="B61" s="73"/>
      <c r="C61" s="38">
        <v>1</v>
      </c>
      <c r="G61" s="46"/>
      <c r="H61" s="46"/>
    </row>
    <row r="62" spans="1:10" x14ac:dyDescent="0.2">
      <c r="A62" s="73" t="s">
        <v>52</v>
      </c>
      <c r="B62" s="109"/>
      <c r="C62" s="37">
        <v>5495000</v>
      </c>
      <c r="D62" s="10" t="s">
        <v>53</v>
      </c>
    </row>
    <row r="63" spans="1:10" x14ac:dyDescent="0.2">
      <c r="A63" s="84" t="s">
        <v>64</v>
      </c>
      <c r="B63" s="109"/>
      <c r="C63" s="64">
        <f>C62*C61*C60/B20</f>
        <v>1177500</v>
      </c>
      <c r="F63" s="66">
        <f>C63*F29</f>
        <v>471000</v>
      </c>
      <c r="G63" s="46"/>
      <c r="H63" s="46"/>
      <c r="I63" s="46"/>
    </row>
    <row r="64" spans="1:10" s="47" customFormat="1" x14ac:dyDescent="0.2">
      <c r="A64" s="84" t="s">
        <v>65</v>
      </c>
      <c r="B64" s="109"/>
      <c r="C64" s="64">
        <v>0</v>
      </c>
      <c r="F64" s="66">
        <f>C64*F29</f>
        <v>0</v>
      </c>
      <c r="G64" s="48"/>
      <c r="H64" s="48"/>
      <c r="I64" s="48"/>
    </row>
    <row r="65" spans="1:9" ht="19.149999999999999" customHeight="1" x14ac:dyDescent="0.2">
      <c r="A65" s="111" t="s">
        <v>66</v>
      </c>
      <c r="B65" s="112"/>
      <c r="C65" s="65">
        <f>C63-C64</f>
        <v>1177500</v>
      </c>
      <c r="E65" s="43"/>
      <c r="F65" s="66">
        <f>C65*F29</f>
        <v>471000</v>
      </c>
      <c r="G65" s="46"/>
      <c r="H65" s="46"/>
      <c r="I65" s="46"/>
    </row>
    <row r="66" spans="1:9" x14ac:dyDescent="0.2">
      <c r="A66" s="73"/>
      <c r="B66" s="109"/>
    </row>
    <row r="67" spans="1:9" x14ac:dyDescent="0.2">
      <c r="A67" s="73"/>
      <c r="B67" s="109"/>
    </row>
    <row r="68" spans="1:9" x14ac:dyDescent="0.2">
      <c r="B68" s="13"/>
    </row>
    <row r="69" spans="1:9" x14ac:dyDescent="0.2">
      <c r="A69" s="39" t="s">
        <v>12</v>
      </c>
      <c r="B69" s="55"/>
      <c r="C69" s="25"/>
    </row>
  </sheetData>
  <mergeCells count="14">
    <mergeCell ref="F30:F31"/>
    <mergeCell ref="F44:F45"/>
    <mergeCell ref="C44:C45"/>
    <mergeCell ref="A2:E2"/>
    <mergeCell ref="A4:E4"/>
    <mergeCell ref="A30:A31"/>
    <mergeCell ref="B30:B31"/>
    <mergeCell ref="C30:C31"/>
    <mergeCell ref="D30:D31"/>
    <mergeCell ref="D44:D45"/>
    <mergeCell ref="E30:E31"/>
    <mergeCell ref="E44:E45"/>
    <mergeCell ref="A44:B45"/>
    <mergeCell ref="B5:D5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6b3294d-d0ac-402f-8738-58b01d6ec12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Reinstatement Calculation</vt:lpstr>
      <vt:lpstr>'Reinstatement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2019-11-11T17:26:55Z</cp:lastPrinted>
  <dcterms:created xsi:type="dcterms:W3CDTF">2007-10-18T17:03:45Z</dcterms:created>
  <dcterms:modified xsi:type="dcterms:W3CDTF">2021-10-05T10:20:15Z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2019-12-04T11:40:20.8507694Z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Sensitivity">
    <vt:lpwstr>Internal</vt:lpwstr>
  </property>
</Properties>
</file>